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119_hastiq_mayis_2025\"/>
    </mc:Choice>
  </mc:AlternateContent>
  <xr:revisionPtr revIDLastSave="0" documentId="13_ncr:1_{DB84E06B-A208-4887-AB4D-DA59B8BB42C3}" xr6:coauthVersionLast="47" xr6:coauthVersionMax="47" xr10:uidLastSave="{00000000-0000-0000-0000-000000000000}"/>
  <bookViews>
    <workbookView xWindow="-120" yWindow="-120" windowWidth="29040" windowHeight="15720" firstSheet="2" activeTab="2" xr2:uid="{FDEC6ADA-BE52-4B2D-B731-7BC64233FD2E}"/>
  </bookViews>
  <sheets>
    <sheet name="Գործող" sheetId="2" state="hidden" r:id="rId1"/>
    <sheet name="Համեմատական" sheetId="3" state="hidden" r:id="rId2"/>
    <sheet name="119-10" sheetId="4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2">'119-10'!$A$1:$E$41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աղբ">#REF!</definedName>
    <definedName name="այլ">#REF!</definedName>
    <definedName name="բժ">#REF!</definedName>
    <definedName name="գնում1">#REF!</definedName>
    <definedName name="գնում2">#REF!</definedName>
    <definedName name="գնում3">#REF!</definedName>
    <definedName name="գույք1">#REF!</definedName>
    <definedName name="գույք2">#REF!</definedName>
    <definedName name="գույք3">#REF!</definedName>
    <definedName name="գր">#REF!</definedName>
    <definedName name="երեք">#REF!</definedName>
    <definedName name="երկու">#REF!</definedName>
    <definedName name="կապ1">#REF!</definedName>
    <definedName name="կապ2">#REF!</definedName>
    <definedName name="կապ3">#REF!</definedName>
    <definedName name="հինգ">#REF!</definedName>
    <definedName name="հծ">#REF!</definedName>
    <definedName name="մեկ">#REF!</definedName>
    <definedName name="յոթ">#REF!</definedName>
    <definedName name="ութ">#REF!</definedName>
    <definedName name="ուս1">#REF!</definedName>
    <definedName name="ուս2">#REF!</definedName>
    <definedName name="ուս3">#REF!</definedName>
    <definedName name="չորս">#REF!</definedName>
    <definedName name="սգ">#REF!</definedName>
    <definedName name="վեց">#REF!</definedName>
    <definedName name="տնտ">#REF!</definedName>
    <definedName name="օր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4" l="1"/>
  <c r="F37" i="4"/>
  <c r="K16" i="3"/>
  <c r="J16" i="3"/>
  <c r="I16" i="3"/>
  <c r="J15" i="3"/>
  <c r="I15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K15" i="3" s="1"/>
  <c r="H14" i="3"/>
  <c r="F14" i="3"/>
  <c r="H13" i="3"/>
  <c r="H12" i="3"/>
  <c r="H11" i="3"/>
  <c r="F11" i="3"/>
  <c r="F32" i="3" s="1"/>
  <c r="H10" i="3"/>
  <c r="H9" i="3"/>
  <c r="H8" i="3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C19" i="4"/>
  <c r="E19" i="4" s="1"/>
  <c r="E18" i="4"/>
  <c r="E17" i="4"/>
  <c r="E16" i="4"/>
  <c r="C16" i="4"/>
  <c r="C37" i="4" s="1"/>
  <c r="E15" i="4"/>
  <c r="E14" i="4"/>
  <c r="E13" i="4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C14" i="3"/>
  <c r="E14" i="3" s="1"/>
  <c r="E13" i="3"/>
  <c r="E12" i="3"/>
  <c r="C11" i="3"/>
  <c r="C32" i="3" s="1"/>
  <c r="E10" i="3"/>
  <c r="E9" i="3"/>
  <c r="E8" i="3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C19" i="2"/>
  <c r="E19" i="2" s="1"/>
  <c r="E18" i="2"/>
  <c r="E17" i="2"/>
  <c r="C16" i="2"/>
  <c r="C37" i="2" s="1"/>
  <c r="E15" i="2"/>
  <c r="E14" i="2"/>
  <c r="E13" i="2"/>
  <c r="I32" i="3" l="1"/>
  <c r="H32" i="3"/>
  <c r="K32" i="3"/>
  <c r="E11" i="3"/>
  <c r="E37" i="4"/>
  <c r="E32" i="3"/>
  <c r="E16" i="2"/>
  <c r="E37" i="2" s="1"/>
</calcChain>
</file>

<file path=xl/sharedStrings.xml><?xml version="1.0" encoding="utf-8"?>
<sst xmlns="http://schemas.openxmlformats.org/spreadsheetml/2006/main" count="125" uniqueCount="49">
  <si>
    <t>Հավելված 113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</si>
  <si>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</si>
  <si>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</si>
  <si>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</si>
  <si>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</si>
  <si>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Հ.119 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</si>
  <si>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</si>
  <si>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</si>
  <si>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</si>
  <si>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</si>
  <si>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</si>
  <si>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</si>
  <si>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</si>
  <si>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</si>
  <si>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</si>
  <si>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</si>
  <si>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</si>
  <si>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</si>
  <si>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</si>
  <si>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</si>
  <si>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</si>
  <si>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</si>
  <si>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</si>
  <si>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</si>
  <si>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</si>
  <si>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</si>
  <si>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</si>
  <si>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</si>
  <si>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</si>
  <si>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</si>
  <si>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Լվացարար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</si>
  <si>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</si>
  <si>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</si>
  <si>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</si>
  <si>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</si>
  <si>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</si>
  <si>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</si>
  <si>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</si>
  <si>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</si>
  <si>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</si>
  <si>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</si>
  <si>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Գործող</t>
  </si>
  <si>
    <t>Առաջարկվող</t>
  </si>
  <si>
    <t>Տարբերություն</t>
  </si>
  <si>
    <t>ՀԱՄԵՄԱՏԱԿԱՆ ՏԵՂԵԿԱՆՔ</t>
  </si>
  <si>
    <t>ՀԱՍՏԻՔԱՑՈՒՑԱԿԻ ԵՎ ՊԱՇՏՈՆԱՅԻՆ ԴՐՈՒՅՔԱՉԱՓԵՐԻ</t>
  </si>
  <si>
    <t xml:space="preserve">_____. _____. 2025թ. </t>
  </si>
  <si>
    <t xml:space="preserve">հ. _____________- Ա որոշմամբ 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</si>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</sst>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94E4347B-6285-4908-AAEC-B891A688A4AC}"/>
    <cellStyle name="Normal_37-hastiqacucak" xfId="2" xr:uid="{743E715C-9E12-4862-A15A-0B3A1360FE5B}"/>
    <cellStyle name="Normal_Sheet1" xfId="1" xr:uid="{82EA61DA-F244-4371-AF95-F8923D5DE3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8BF83-C914-4D67-AB6A-29A02ECB10D5}">
  <sheetPr>
    <pageSetUpPr fitToPage="1"/>
  </sheetPr>
  <dimension ref="A1:E41"/>
  <sheetViews>
    <sheetView view="pageBreakPreview" topLeftCell="A15" zoomScale="85" zoomScaleNormal="100" zoomScaleSheetLayoutView="85" workbookViewId="0">
      <selection activeCell="D42" sqref="D42"/>
    </sheetView>
  </sheetViews>
  <sheetFormatPr defaultRowHeight="16.5" x14ac:dyDescent="0.25"/>
  <cols>
    <col min="1" max="1" width="4.28515625" style="4" customWidth="1"/>
    <col min="2" max="2" width="45.28515625" style="4" customWidth="1"/>
    <col min="3" max="3" width="16.140625" style="4" customWidth="1"/>
    <col min="4" max="4" width="21.7109375" style="4" customWidth="1"/>
    <col min="5" max="5" width="25" style="4" customWidth="1"/>
  </cols>
  <sheetData>
    <row r="1" spans="1:5" ht="21.75" customHeight="1" x14ac:dyDescent="0.25">
      <c r="A1" s="1"/>
      <c r="B1" s="2"/>
      <c r="C1" s="2"/>
      <c r="D1" s="27" t="s">
        <v>0</v>
      </c>
      <c r="E1" s="27"/>
    </row>
    <row r="2" spans="1:5" ht="21.75" customHeight="1" x14ac:dyDescent="0.25">
      <c r="A2" s="1"/>
      <c r="B2" s="2"/>
      <c r="C2" s="2"/>
      <c r="D2" s="27" t="s">
        <v>1</v>
      </c>
      <c r="E2" s="27"/>
    </row>
    <row r="3" spans="1:5" ht="21.75" customHeight="1" x14ac:dyDescent="0.25">
      <c r="A3" s="1"/>
      <c r="B3" s="2"/>
      <c r="C3" s="2"/>
      <c r="D3" s="27" t="s">
        <v>2</v>
      </c>
      <c r="E3" s="27"/>
    </row>
    <row r="4" spans="1:5" ht="21.75" customHeight="1" x14ac:dyDescent="0.25">
      <c r="A4" s="1"/>
      <c r="B4" s="2"/>
      <c r="C4" s="2"/>
      <c r="D4" s="3"/>
      <c r="E4" s="3" t="s">
        <v>3</v>
      </c>
    </row>
    <row r="5" spans="1:5" ht="21.75" customHeight="1" x14ac:dyDescent="0.25">
      <c r="A5" s="1"/>
      <c r="B5" s="2"/>
      <c r="C5" s="2"/>
      <c r="D5" s="3"/>
      <c r="E5" s="3" t="s">
        <v>4</v>
      </c>
    </row>
    <row r="6" spans="1:5" s="4" customFormat="1" x14ac:dyDescent="0.25"/>
    <row r="7" spans="1:5" s="4" customFormat="1" ht="30" customHeight="1" x14ac:dyDescent="0.25">
      <c r="A7" s="28" t="s">
        <v>5</v>
      </c>
      <c r="B7" s="28"/>
      <c r="C7" s="28"/>
      <c r="D7" s="28"/>
      <c r="E7" s="28"/>
    </row>
    <row r="8" spans="1:5" s="4" customFormat="1" ht="17.25" customHeight="1" x14ac:dyDescent="0.25">
      <c r="A8" s="29" t="s">
        <v>6</v>
      </c>
      <c r="B8" s="29"/>
      <c r="C8" s="29"/>
      <c r="D8" s="29"/>
      <c r="E8" s="29"/>
    </row>
    <row r="9" spans="1:5" s="4" customFormat="1" ht="17.25" x14ac:dyDescent="0.25">
      <c r="A9" s="1"/>
      <c r="B9" s="1"/>
      <c r="D9" s="5"/>
      <c r="E9" s="6" t="s">
        <v>7</v>
      </c>
    </row>
    <row r="10" spans="1:5" s="4" customFormat="1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s="4" customFormat="1" ht="39" customHeight="1" x14ac:dyDescent="0.25">
      <c r="A11" s="30"/>
      <c r="B11" s="30"/>
      <c r="C11" s="30"/>
      <c r="D11" s="30"/>
      <c r="E11" s="30"/>
    </row>
    <row r="12" spans="1:5" s="4" customFormat="1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s="4" customFormat="1" ht="17.25" x14ac:dyDescent="0.25">
      <c r="A13" s="8">
        <v>1</v>
      </c>
      <c r="B13" s="9" t="s">
        <v>13</v>
      </c>
      <c r="C13" s="10">
        <v>1</v>
      </c>
      <c r="D13" s="11">
        <v>224640</v>
      </c>
      <c r="E13" s="12">
        <f>C13*D13</f>
        <v>224640</v>
      </c>
    </row>
    <row r="14" spans="1:5" s="4" customFormat="1" ht="34.5" customHeight="1" x14ac:dyDescent="0.25">
      <c r="A14" s="8">
        <v>2</v>
      </c>
      <c r="B14" s="9" t="s">
        <v>14</v>
      </c>
      <c r="C14" s="10">
        <v>1</v>
      </c>
      <c r="D14" s="11">
        <v>164320</v>
      </c>
      <c r="E14" s="12">
        <f t="shared" ref="E14:E36" si="0">C14*D14</f>
        <v>164320</v>
      </c>
    </row>
    <row r="15" spans="1:5" s="4" customFormat="1" ht="17.25" customHeight="1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s="4" customFormat="1" ht="17.25" customHeight="1" x14ac:dyDescent="0.25">
      <c r="A16" s="8">
        <v>4</v>
      </c>
      <c r="B16" s="9" t="s">
        <v>16</v>
      </c>
      <c r="C16" s="10">
        <f>9*1.17</f>
        <v>10.53</v>
      </c>
      <c r="D16" s="11">
        <v>161200</v>
      </c>
      <c r="E16" s="12">
        <f t="shared" si="0"/>
        <v>1697436</v>
      </c>
    </row>
    <row r="17" spans="1:5" s="4" customFormat="1" ht="17.25" customHeight="1" x14ac:dyDescent="0.25">
      <c r="A17" s="8">
        <v>5</v>
      </c>
      <c r="B17" s="9" t="s">
        <v>17</v>
      </c>
      <c r="C17" s="10">
        <v>1.4</v>
      </c>
      <c r="D17" s="11">
        <v>161200</v>
      </c>
      <c r="E17" s="12">
        <f t="shared" si="0"/>
        <v>225680</v>
      </c>
    </row>
    <row r="18" spans="1:5" s="4" customFormat="1" ht="17.25" customHeight="1" x14ac:dyDescent="0.25">
      <c r="A18" s="8">
        <v>6</v>
      </c>
      <c r="B18" s="9" t="s">
        <v>18</v>
      </c>
      <c r="C18" s="10">
        <v>2</v>
      </c>
      <c r="D18" s="11">
        <v>161200</v>
      </c>
      <c r="E18" s="12">
        <f t="shared" si="0"/>
        <v>322400</v>
      </c>
    </row>
    <row r="19" spans="1:5" s="4" customFormat="1" ht="17.25" customHeight="1" x14ac:dyDescent="0.25">
      <c r="A19" s="8">
        <v>7</v>
      </c>
      <c r="B19" s="9" t="s">
        <v>19</v>
      </c>
      <c r="C19" s="10">
        <f>6*0.25</f>
        <v>1.5</v>
      </c>
      <c r="D19" s="11">
        <v>161200</v>
      </c>
      <c r="E19" s="12">
        <f t="shared" si="0"/>
        <v>241800</v>
      </c>
    </row>
    <row r="20" spans="1:5" s="4" customFormat="1" ht="17.25" customHeight="1" x14ac:dyDescent="0.25">
      <c r="A20" s="8">
        <v>8</v>
      </c>
      <c r="B20" s="9" t="s">
        <v>20</v>
      </c>
      <c r="C20" s="10">
        <v>1</v>
      </c>
      <c r="D20" s="11">
        <v>161200</v>
      </c>
      <c r="E20" s="12">
        <f t="shared" si="0"/>
        <v>161200</v>
      </c>
    </row>
    <row r="21" spans="1:5" s="4" customFormat="1" ht="17.25" customHeight="1" x14ac:dyDescent="0.25">
      <c r="A21" s="8">
        <v>9</v>
      </c>
      <c r="B21" s="9" t="s">
        <v>21</v>
      </c>
      <c r="C21" s="10">
        <v>1</v>
      </c>
      <c r="D21" s="11">
        <v>161200</v>
      </c>
      <c r="E21" s="12">
        <f t="shared" si="0"/>
        <v>161200</v>
      </c>
    </row>
    <row r="22" spans="1:5" s="4" customFormat="1" ht="17.25" customHeight="1" x14ac:dyDescent="0.25">
      <c r="A22" s="8">
        <v>10</v>
      </c>
      <c r="B22" s="9" t="s">
        <v>22</v>
      </c>
      <c r="C22" s="10">
        <v>9</v>
      </c>
      <c r="D22" s="11">
        <v>150800</v>
      </c>
      <c r="E22" s="12">
        <f t="shared" si="0"/>
        <v>1357200</v>
      </c>
    </row>
    <row r="23" spans="1:5" s="4" customFormat="1" ht="34.5" customHeight="1" x14ac:dyDescent="0.25">
      <c r="A23" s="8">
        <v>11</v>
      </c>
      <c r="B23" s="9" t="s">
        <v>23</v>
      </c>
      <c r="C23" s="10">
        <v>1.3</v>
      </c>
      <c r="D23" s="11">
        <v>150800</v>
      </c>
      <c r="E23" s="12">
        <f t="shared" si="0"/>
        <v>196040</v>
      </c>
    </row>
    <row r="24" spans="1:5" s="4" customFormat="1" ht="17.25" customHeight="1" x14ac:dyDescent="0.25">
      <c r="A24" s="8">
        <v>12</v>
      </c>
      <c r="B24" s="9" t="s">
        <v>24</v>
      </c>
      <c r="C24" s="10">
        <v>1</v>
      </c>
      <c r="D24" s="11">
        <v>119600</v>
      </c>
      <c r="E24" s="12">
        <f t="shared" si="0"/>
        <v>119600</v>
      </c>
    </row>
    <row r="25" spans="1:5" s="4" customFormat="1" ht="17.25" customHeight="1" x14ac:dyDescent="0.25">
      <c r="A25" s="8">
        <v>13</v>
      </c>
      <c r="B25" s="9" t="s">
        <v>25</v>
      </c>
      <c r="C25" s="13">
        <v>1.5</v>
      </c>
      <c r="D25" s="11">
        <v>135200</v>
      </c>
      <c r="E25" s="12">
        <f t="shared" si="0"/>
        <v>202800</v>
      </c>
    </row>
    <row r="26" spans="1:5" s="4" customFormat="1" ht="17.25" customHeight="1" x14ac:dyDescent="0.25">
      <c r="A26" s="8">
        <v>14</v>
      </c>
      <c r="B26" s="9" t="s">
        <v>26</v>
      </c>
      <c r="C26" s="10">
        <v>1</v>
      </c>
      <c r="D26" s="11">
        <v>135200</v>
      </c>
      <c r="E26" s="12">
        <f t="shared" si="0"/>
        <v>135200</v>
      </c>
    </row>
    <row r="27" spans="1:5" s="4" customFormat="1" ht="17.25" customHeight="1" x14ac:dyDescent="0.25">
      <c r="A27" s="8">
        <v>15</v>
      </c>
      <c r="B27" s="9" t="s">
        <v>27</v>
      </c>
      <c r="C27" s="10">
        <v>2</v>
      </c>
      <c r="D27" s="11">
        <v>124800</v>
      </c>
      <c r="E27" s="12">
        <f t="shared" si="0"/>
        <v>249600</v>
      </c>
    </row>
    <row r="28" spans="1:5" s="4" customFormat="1" ht="17.25" customHeight="1" x14ac:dyDescent="0.25">
      <c r="A28" s="8">
        <v>16</v>
      </c>
      <c r="B28" s="9" t="s">
        <v>28</v>
      </c>
      <c r="C28" s="10">
        <v>1</v>
      </c>
      <c r="D28" s="11">
        <v>119600</v>
      </c>
      <c r="E28" s="12">
        <f t="shared" si="0"/>
        <v>119600</v>
      </c>
    </row>
    <row r="29" spans="1:5" s="4" customFormat="1" ht="17.25" customHeight="1" x14ac:dyDescent="0.25">
      <c r="A29" s="8">
        <v>17</v>
      </c>
      <c r="B29" s="9" t="s">
        <v>29</v>
      </c>
      <c r="C29" s="10">
        <v>1</v>
      </c>
      <c r="D29" s="11">
        <v>124800</v>
      </c>
      <c r="E29" s="12">
        <f t="shared" si="0"/>
        <v>124800</v>
      </c>
    </row>
    <row r="30" spans="1:5" s="4" customFormat="1" ht="17.25" customHeight="1" x14ac:dyDescent="0.25">
      <c r="A30" s="8">
        <v>18</v>
      </c>
      <c r="B30" s="9" t="s">
        <v>30</v>
      </c>
      <c r="C30" s="10">
        <v>1</v>
      </c>
      <c r="D30" s="11">
        <v>119600</v>
      </c>
      <c r="E30" s="12">
        <f t="shared" si="0"/>
        <v>119600</v>
      </c>
    </row>
    <row r="31" spans="1:5" s="4" customFormat="1" ht="17.25" customHeight="1" x14ac:dyDescent="0.25">
      <c r="A31" s="8">
        <v>19</v>
      </c>
      <c r="B31" s="9" t="s">
        <v>31</v>
      </c>
      <c r="C31" s="10">
        <v>1</v>
      </c>
      <c r="D31" s="11">
        <v>119600</v>
      </c>
      <c r="E31" s="12">
        <f t="shared" si="0"/>
        <v>119600</v>
      </c>
    </row>
    <row r="32" spans="1:5" s="4" customFormat="1" ht="17.25" customHeight="1" x14ac:dyDescent="0.25">
      <c r="A32" s="8">
        <v>20</v>
      </c>
      <c r="B32" s="9" t="s">
        <v>32</v>
      </c>
      <c r="C32" s="10">
        <v>2</v>
      </c>
      <c r="D32" s="11">
        <v>119600</v>
      </c>
      <c r="E32" s="12">
        <f t="shared" si="0"/>
        <v>239200</v>
      </c>
    </row>
    <row r="33" spans="1:5" s="4" customFormat="1" ht="17.25" customHeight="1" x14ac:dyDescent="0.25">
      <c r="A33" s="8">
        <v>21</v>
      </c>
      <c r="B33" s="9" t="s">
        <v>33</v>
      </c>
      <c r="C33" s="10">
        <v>0.5</v>
      </c>
      <c r="D33" s="11">
        <v>119600</v>
      </c>
      <c r="E33" s="12">
        <f t="shared" si="0"/>
        <v>59800</v>
      </c>
    </row>
    <row r="34" spans="1:5" s="4" customFormat="1" ht="17.25" customHeight="1" x14ac:dyDescent="0.25">
      <c r="A34" s="8">
        <v>22</v>
      </c>
      <c r="B34" s="9" t="s">
        <v>34</v>
      </c>
      <c r="C34" s="10">
        <v>1.5</v>
      </c>
      <c r="D34" s="11">
        <v>119600</v>
      </c>
      <c r="E34" s="12">
        <f t="shared" si="0"/>
        <v>179400</v>
      </c>
    </row>
    <row r="35" spans="1:5" s="4" customFormat="1" ht="17.25" customHeight="1" x14ac:dyDescent="0.25">
      <c r="A35" s="8">
        <v>23</v>
      </c>
      <c r="B35" s="9" t="s">
        <v>35</v>
      </c>
      <c r="C35" s="10">
        <v>1</v>
      </c>
      <c r="D35" s="11">
        <v>119600</v>
      </c>
      <c r="E35" s="12">
        <f t="shared" si="0"/>
        <v>119600</v>
      </c>
    </row>
    <row r="36" spans="1:5" s="4" customFormat="1" ht="17.25" customHeight="1" x14ac:dyDescent="0.25">
      <c r="A36" s="8">
        <v>24</v>
      </c>
      <c r="B36" s="9" t="s">
        <v>36</v>
      </c>
      <c r="C36" s="10">
        <v>3</v>
      </c>
      <c r="D36" s="11">
        <v>119600</v>
      </c>
      <c r="E36" s="12">
        <f t="shared" si="0"/>
        <v>358800</v>
      </c>
    </row>
    <row r="37" spans="1:5" s="18" customFormat="1" ht="17.25" customHeight="1" x14ac:dyDescent="0.25">
      <c r="A37" s="14"/>
      <c r="B37" s="15" t="s">
        <v>37</v>
      </c>
      <c r="C37" s="16">
        <f>SUM(C13:C36)</f>
        <v>48.230000000000004</v>
      </c>
      <c r="D37" s="16"/>
      <c r="E37" s="17">
        <f>SUM(E13:E36)</f>
        <v>7052396</v>
      </c>
    </row>
    <row r="38" spans="1:5" s="4" customFormat="1" x14ac:dyDescent="0.25"/>
    <row r="39" spans="1:5" ht="38.25" customHeight="1" x14ac:dyDescent="0.25">
      <c r="A39" s="25" t="s">
        <v>38</v>
      </c>
      <c r="B39" s="25"/>
      <c r="C39" s="25"/>
      <c r="D39" s="25"/>
      <c r="E39" s="25"/>
    </row>
    <row r="40" spans="1:5" ht="15" x14ac:dyDescent="0.25">
      <c r="A40" s="19"/>
      <c r="B40" s="19"/>
      <c r="C40" s="19"/>
      <c r="D40" s="20"/>
      <c r="E40" s="20"/>
    </row>
    <row r="41" spans="1:5" ht="106.5" customHeight="1" x14ac:dyDescent="0.25">
      <c r="A41" s="21" t="s">
        <v>39</v>
      </c>
      <c r="C41" s="26"/>
      <c r="D41" s="26"/>
      <c r="E41" s="22" t="s">
        <v>40</v>
      </c>
    </row>
  </sheetData>
  <mergeCells count="12">
    <mergeCell ref="A39:E39"/>
    <mergeCell ref="C41:D41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28999999999999998" bottom="0.2" header="0.3" footer="0.22"/>
  <pageSetup paperSize="9" scale="8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F64EE-44DE-4A09-8582-1188BB7983F7}">
  <sheetPr>
    <pageSetUpPr fitToPage="1"/>
  </sheetPr>
  <dimension ref="A1:K33"/>
  <sheetViews>
    <sheetView topLeftCell="A4" zoomScale="85" zoomScaleNormal="85" workbookViewId="0">
      <selection activeCell="D42" sqref="D42"/>
    </sheetView>
  </sheetViews>
  <sheetFormatPr defaultRowHeight="16.5" x14ac:dyDescent="0.25"/>
  <cols>
    <col min="1" max="1" width="4.28515625" style="4" customWidth="1"/>
    <col min="2" max="2" width="45.28515625" style="4" customWidth="1"/>
    <col min="3" max="11" width="16.7109375" style="4" customWidth="1"/>
  </cols>
  <sheetData>
    <row r="1" spans="1:11" s="4" customFormat="1" ht="30" customHeight="1" x14ac:dyDescent="0.25">
      <c r="A1" s="28" t="s">
        <v>44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s="4" customFormat="1" ht="30" customHeight="1" x14ac:dyDescent="0.25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s="4" customFormat="1" ht="30" customHeight="1" x14ac:dyDescent="0.25">
      <c r="A3" s="28" t="s">
        <v>45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4" customFormat="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s="4" customFormat="1" ht="17.25" customHeight="1" x14ac:dyDescent="0.25">
      <c r="A5" s="30" t="s">
        <v>8</v>
      </c>
      <c r="B5" s="30" t="s">
        <v>9</v>
      </c>
      <c r="C5" s="31" t="s">
        <v>41</v>
      </c>
      <c r="D5" s="32"/>
      <c r="E5" s="33"/>
      <c r="F5" s="31" t="s">
        <v>42</v>
      </c>
      <c r="G5" s="32"/>
      <c r="H5" s="33"/>
      <c r="I5" s="31" t="s">
        <v>43</v>
      </c>
      <c r="J5" s="32"/>
      <c r="K5" s="33"/>
    </row>
    <row r="6" spans="1:11" s="4" customFormat="1" ht="57" x14ac:dyDescent="0.25">
      <c r="A6" s="30"/>
      <c r="B6" s="30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s="4" customFormat="1" ht="18.7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s="4" customFormat="1" ht="17.25" x14ac:dyDescent="0.25">
      <c r="A8" s="8">
        <v>1</v>
      </c>
      <c r="B8" s="9" t="s">
        <v>13</v>
      </c>
      <c r="C8" s="10">
        <v>1</v>
      </c>
      <c r="D8" s="11">
        <v>224640</v>
      </c>
      <c r="E8" s="12">
        <f>C8*D8</f>
        <v>224640</v>
      </c>
      <c r="F8" s="10">
        <v>1</v>
      </c>
      <c r="G8" s="11">
        <v>224640</v>
      </c>
      <c r="H8" s="12">
        <f>F8*G8</f>
        <v>224640</v>
      </c>
      <c r="I8" s="10"/>
      <c r="J8" s="11"/>
      <c r="K8" s="12"/>
    </row>
    <row r="9" spans="1:11" s="4" customFormat="1" ht="34.5" customHeight="1" x14ac:dyDescent="0.25">
      <c r="A9" s="8">
        <v>2</v>
      </c>
      <c r="B9" s="9" t="s">
        <v>14</v>
      </c>
      <c r="C9" s="10">
        <v>1</v>
      </c>
      <c r="D9" s="11">
        <v>164320</v>
      </c>
      <c r="E9" s="12">
        <f t="shared" ref="E9:E31" si="0">C9*D9</f>
        <v>164320</v>
      </c>
      <c r="F9" s="10">
        <v>1</v>
      </c>
      <c r="G9" s="11">
        <v>164320</v>
      </c>
      <c r="H9" s="12">
        <f t="shared" ref="H9:H31" si="1">F9*G9</f>
        <v>164320</v>
      </c>
      <c r="I9" s="10"/>
      <c r="J9" s="11"/>
      <c r="K9" s="12"/>
    </row>
    <row r="10" spans="1:11" s="4" customFormat="1" ht="17.25" customHeight="1" x14ac:dyDescent="0.25">
      <c r="A10" s="8">
        <v>3</v>
      </c>
      <c r="B10" s="9" t="s">
        <v>15</v>
      </c>
      <c r="C10" s="10">
        <v>1</v>
      </c>
      <c r="D10" s="11">
        <v>152880</v>
      </c>
      <c r="E10" s="12">
        <f t="shared" si="0"/>
        <v>152880</v>
      </c>
      <c r="F10" s="10">
        <v>1</v>
      </c>
      <c r="G10" s="11">
        <v>152880</v>
      </c>
      <c r="H10" s="12">
        <f t="shared" si="1"/>
        <v>152880</v>
      </c>
      <c r="I10" s="10"/>
      <c r="J10" s="11"/>
      <c r="K10" s="12"/>
    </row>
    <row r="11" spans="1:11" s="4" customFormat="1" ht="17.25" customHeight="1" x14ac:dyDescent="0.25">
      <c r="A11" s="8">
        <v>4</v>
      </c>
      <c r="B11" s="9" t="s">
        <v>16</v>
      </c>
      <c r="C11" s="10">
        <f>9*1.17</f>
        <v>10.53</v>
      </c>
      <c r="D11" s="11">
        <v>161200</v>
      </c>
      <c r="E11" s="12">
        <f t="shared" si="0"/>
        <v>1697436</v>
      </c>
      <c r="F11" s="10">
        <f>9*1.17</f>
        <v>10.53</v>
      </c>
      <c r="G11" s="11">
        <v>161200</v>
      </c>
      <c r="H11" s="12">
        <f t="shared" si="1"/>
        <v>1697436</v>
      </c>
      <c r="I11" s="10"/>
      <c r="J11" s="11"/>
      <c r="K11" s="12"/>
    </row>
    <row r="12" spans="1:11" s="4" customFormat="1" ht="17.25" customHeight="1" x14ac:dyDescent="0.25">
      <c r="A12" s="8">
        <v>5</v>
      </c>
      <c r="B12" s="9" t="s">
        <v>17</v>
      </c>
      <c r="C12" s="10">
        <v>1.4</v>
      </c>
      <c r="D12" s="11">
        <v>161200</v>
      </c>
      <c r="E12" s="12">
        <f t="shared" si="0"/>
        <v>225680</v>
      </c>
      <c r="F12" s="10">
        <v>1.4</v>
      </c>
      <c r="G12" s="11">
        <v>161200</v>
      </c>
      <c r="H12" s="12">
        <f t="shared" si="1"/>
        <v>225680</v>
      </c>
      <c r="I12" s="10"/>
      <c r="J12" s="11"/>
      <c r="K12" s="12"/>
    </row>
    <row r="13" spans="1:11" s="4" customFormat="1" ht="17.25" customHeight="1" x14ac:dyDescent="0.25">
      <c r="A13" s="8">
        <v>6</v>
      </c>
      <c r="B13" s="9" t="s">
        <v>18</v>
      </c>
      <c r="C13" s="10">
        <v>2</v>
      </c>
      <c r="D13" s="11">
        <v>161200</v>
      </c>
      <c r="E13" s="12">
        <f t="shared" si="0"/>
        <v>322400</v>
      </c>
      <c r="F13" s="10">
        <v>2</v>
      </c>
      <c r="G13" s="11">
        <v>161200</v>
      </c>
      <c r="H13" s="12">
        <f t="shared" si="1"/>
        <v>322400</v>
      </c>
      <c r="I13" s="10"/>
      <c r="J13" s="11"/>
      <c r="K13" s="12"/>
    </row>
    <row r="14" spans="1:11" s="4" customFormat="1" ht="17.25" customHeight="1" x14ac:dyDescent="0.25">
      <c r="A14" s="8">
        <v>7</v>
      </c>
      <c r="B14" s="9" t="s">
        <v>19</v>
      </c>
      <c r="C14" s="10">
        <f>6*0.25</f>
        <v>1.5</v>
      </c>
      <c r="D14" s="11">
        <v>161200</v>
      </c>
      <c r="E14" s="12">
        <f t="shared" si="0"/>
        <v>241800</v>
      </c>
      <c r="F14" s="10">
        <f>6*0.25</f>
        <v>1.5</v>
      </c>
      <c r="G14" s="11">
        <v>161200</v>
      </c>
      <c r="H14" s="12">
        <f t="shared" si="1"/>
        <v>241800</v>
      </c>
      <c r="I14" s="10"/>
      <c r="J14" s="11"/>
      <c r="K14" s="12"/>
    </row>
    <row r="15" spans="1:11" s="4" customFormat="1" ht="17.25" customHeight="1" x14ac:dyDescent="0.25">
      <c r="A15" s="8">
        <v>8</v>
      </c>
      <c r="B15" s="9" t="s">
        <v>20</v>
      </c>
      <c r="C15" s="10">
        <v>1</v>
      </c>
      <c r="D15" s="11">
        <v>161200</v>
      </c>
      <c r="E15" s="12">
        <f t="shared" si="0"/>
        <v>161200</v>
      </c>
      <c r="F15" s="10">
        <v>2</v>
      </c>
      <c r="G15" s="11">
        <v>161200</v>
      </c>
      <c r="H15" s="12">
        <f t="shared" si="1"/>
        <v>322400</v>
      </c>
      <c r="I15" s="10">
        <f t="shared" ref="I15:I16" si="2">+F15-C15</f>
        <v>1</v>
      </c>
      <c r="J15" s="11">
        <f t="shared" ref="J15:J16" si="3">+G15-D15</f>
        <v>0</v>
      </c>
      <c r="K15" s="12">
        <f t="shared" ref="K15:K16" si="4">+H15-E15</f>
        <v>161200</v>
      </c>
    </row>
    <row r="16" spans="1:11" s="4" customFormat="1" ht="17.25" customHeight="1" x14ac:dyDescent="0.25">
      <c r="A16" s="8">
        <v>9</v>
      </c>
      <c r="B16" s="9" t="s">
        <v>21</v>
      </c>
      <c r="C16" s="10">
        <v>1</v>
      </c>
      <c r="D16" s="11">
        <v>161200</v>
      </c>
      <c r="E16" s="12">
        <f t="shared" si="0"/>
        <v>161200</v>
      </c>
      <c r="F16" s="10">
        <v>2</v>
      </c>
      <c r="G16" s="11">
        <v>161200</v>
      </c>
      <c r="H16" s="12">
        <f t="shared" si="1"/>
        <v>322400</v>
      </c>
      <c r="I16" s="10">
        <f t="shared" si="2"/>
        <v>1</v>
      </c>
      <c r="J16" s="11">
        <f t="shared" si="3"/>
        <v>0</v>
      </c>
      <c r="K16" s="12">
        <f t="shared" si="4"/>
        <v>161200</v>
      </c>
    </row>
    <row r="17" spans="1:11" s="4" customFormat="1" ht="17.25" customHeight="1" x14ac:dyDescent="0.25">
      <c r="A17" s="8">
        <v>10</v>
      </c>
      <c r="B17" s="9" t="s">
        <v>22</v>
      </c>
      <c r="C17" s="10">
        <v>9</v>
      </c>
      <c r="D17" s="11">
        <v>150800</v>
      </c>
      <c r="E17" s="12">
        <f t="shared" si="0"/>
        <v>1357200</v>
      </c>
      <c r="F17" s="10">
        <v>9</v>
      </c>
      <c r="G17" s="11">
        <v>150800</v>
      </c>
      <c r="H17" s="12">
        <f t="shared" si="1"/>
        <v>1357200</v>
      </c>
      <c r="I17" s="10"/>
      <c r="J17" s="11"/>
      <c r="K17" s="12"/>
    </row>
    <row r="18" spans="1:11" s="4" customFormat="1" ht="34.5" customHeight="1" x14ac:dyDescent="0.25">
      <c r="A18" s="8">
        <v>11</v>
      </c>
      <c r="B18" s="9" t="s">
        <v>23</v>
      </c>
      <c r="C18" s="10">
        <v>1.3</v>
      </c>
      <c r="D18" s="11">
        <v>150800</v>
      </c>
      <c r="E18" s="12">
        <f t="shared" si="0"/>
        <v>196040</v>
      </c>
      <c r="F18" s="10">
        <v>1.3</v>
      </c>
      <c r="G18" s="11">
        <v>150800</v>
      </c>
      <c r="H18" s="12">
        <f t="shared" si="1"/>
        <v>196040</v>
      </c>
      <c r="I18" s="10"/>
      <c r="J18" s="11"/>
      <c r="K18" s="12"/>
    </row>
    <row r="19" spans="1:11" s="4" customFormat="1" ht="17.25" customHeight="1" x14ac:dyDescent="0.25">
      <c r="A19" s="8">
        <v>12</v>
      </c>
      <c r="B19" s="9" t="s">
        <v>24</v>
      </c>
      <c r="C19" s="10">
        <v>1</v>
      </c>
      <c r="D19" s="11">
        <v>119600</v>
      </c>
      <c r="E19" s="12">
        <f t="shared" si="0"/>
        <v>119600</v>
      </c>
      <c r="F19" s="10">
        <v>1</v>
      </c>
      <c r="G19" s="11">
        <v>119600</v>
      </c>
      <c r="H19" s="12">
        <f t="shared" si="1"/>
        <v>119600</v>
      </c>
      <c r="I19" s="10"/>
      <c r="J19" s="11"/>
      <c r="K19" s="12"/>
    </row>
    <row r="20" spans="1:11" s="4" customFormat="1" ht="17.25" customHeight="1" x14ac:dyDescent="0.25">
      <c r="A20" s="8">
        <v>13</v>
      </c>
      <c r="B20" s="9" t="s">
        <v>25</v>
      </c>
      <c r="C20" s="13">
        <v>1.5</v>
      </c>
      <c r="D20" s="11">
        <v>135200</v>
      </c>
      <c r="E20" s="12">
        <f t="shared" si="0"/>
        <v>202800</v>
      </c>
      <c r="F20" s="13">
        <v>1.5</v>
      </c>
      <c r="G20" s="11">
        <v>135200</v>
      </c>
      <c r="H20" s="12">
        <f t="shared" si="1"/>
        <v>202800</v>
      </c>
      <c r="I20" s="13"/>
      <c r="J20" s="11"/>
      <c r="K20" s="12"/>
    </row>
    <row r="21" spans="1:11" s="4" customFormat="1" ht="17.25" customHeight="1" x14ac:dyDescent="0.25">
      <c r="A21" s="8">
        <v>14</v>
      </c>
      <c r="B21" s="9" t="s">
        <v>26</v>
      </c>
      <c r="C21" s="10">
        <v>1</v>
      </c>
      <c r="D21" s="11">
        <v>135200</v>
      </c>
      <c r="E21" s="12">
        <f t="shared" si="0"/>
        <v>135200</v>
      </c>
      <c r="F21" s="10">
        <v>1</v>
      </c>
      <c r="G21" s="11">
        <v>135200</v>
      </c>
      <c r="H21" s="12">
        <f t="shared" si="1"/>
        <v>135200</v>
      </c>
      <c r="I21" s="10"/>
      <c r="J21" s="11"/>
      <c r="K21" s="12"/>
    </row>
    <row r="22" spans="1:11" s="4" customFormat="1" ht="17.25" customHeight="1" x14ac:dyDescent="0.25">
      <c r="A22" s="8">
        <v>15</v>
      </c>
      <c r="B22" s="9" t="s">
        <v>27</v>
      </c>
      <c r="C22" s="10">
        <v>2</v>
      </c>
      <c r="D22" s="11">
        <v>124800</v>
      </c>
      <c r="E22" s="12">
        <f t="shared" si="0"/>
        <v>249600</v>
      </c>
      <c r="F22" s="10">
        <v>2</v>
      </c>
      <c r="G22" s="11">
        <v>124800</v>
      </c>
      <c r="H22" s="12">
        <f t="shared" si="1"/>
        <v>249600</v>
      </c>
      <c r="I22" s="10"/>
      <c r="J22" s="11"/>
      <c r="K22" s="12"/>
    </row>
    <row r="23" spans="1:11" s="4" customFormat="1" ht="17.25" customHeight="1" x14ac:dyDescent="0.25">
      <c r="A23" s="8">
        <v>16</v>
      </c>
      <c r="B23" s="9" t="s">
        <v>28</v>
      </c>
      <c r="C23" s="10">
        <v>1</v>
      </c>
      <c r="D23" s="11">
        <v>119600</v>
      </c>
      <c r="E23" s="12">
        <f t="shared" si="0"/>
        <v>119600</v>
      </c>
      <c r="F23" s="10">
        <v>1</v>
      </c>
      <c r="G23" s="11">
        <v>119600</v>
      </c>
      <c r="H23" s="12">
        <f t="shared" si="1"/>
        <v>119600</v>
      </c>
      <c r="I23" s="10"/>
      <c r="J23" s="11"/>
      <c r="K23" s="12"/>
    </row>
    <row r="24" spans="1:11" s="4" customFormat="1" ht="17.25" customHeight="1" x14ac:dyDescent="0.25">
      <c r="A24" s="8">
        <v>17</v>
      </c>
      <c r="B24" s="9" t="s">
        <v>29</v>
      </c>
      <c r="C24" s="10">
        <v>1</v>
      </c>
      <c r="D24" s="11">
        <v>124800</v>
      </c>
      <c r="E24" s="12">
        <f t="shared" si="0"/>
        <v>124800</v>
      </c>
      <c r="F24" s="10">
        <v>1</v>
      </c>
      <c r="G24" s="11">
        <v>124800</v>
      </c>
      <c r="H24" s="12">
        <f t="shared" si="1"/>
        <v>124800</v>
      </c>
      <c r="I24" s="10"/>
      <c r="J24" s="11"/>
      <c r="K24" s="12"/>
    </row>
    <row r="25" spans="1:11" s="4" customFormat="1" ht="17.25" customHeight="1" x14ac:dyDescent="0.25">
      <c r="A25" s="8">
        <v>18</v>
      </c>
      <c r="B25" s="9" t="s">
        <v>30</v>
      </c>
      <c r="C25" s="10">
        <v>1</v>
      </c>
      <c r="D25" s="11">
        <v>119600</v>
      </c>
      <c r="E25" s="12">
        <f t="shared" si="0"/>
        <v>119600</v>
      </c>
      <c r="F25" s="10">
        <v>1</v>
      </c>
      <c r="G25" s="11">
        <v>119600</v>
      </c>
      <c r="H25" s="12">
        <f t="shared" si="1"/>
        <v>119600</v>
      </c>
      <c r="I25" s="10"/>
      <c r="J25" s="11"/>
      <c r="K25" s="12"/>
    </row>
    <row r="26" spans="1:11" s="4" customFormat="1" ht="17.25" customHeight="1" x14ac:dyDescent="0.25">
      <c r="A26" s="8">
        <v>19</v>
      </c>
      <c r="B26" s="9" t="s">
        <v>31</v>
      </c>
      <c r="C26" s="10">
        <v>1</v>
      </c>
      <c r="D26" s="11">
        <v>119600</v>
      </c>
      <c r="E26" s="12">
        <f t="shared" si="0"/>
        <v>119600</v>
      </c>
      <c r="F26" s="10">
        <v>1</v>
      </c>
      <c r="G26" s="11">
        <v>119600</v>
      </c>
      <c r="H26" s="12">
        <f t="shared" si="1"/>
        <v>119600</v>
      </c>
      <c r="I26" s="10"/>
      <c r="J26" s="11"/>
      <c r="K26" s="12"/>
    </row>
    <row r="27" spans="1:11" s="4" customFormat="1" ht="17.25" customHeight="1" x14ac:dyDescent="0.25">
      <c r="A27" s="8">
        <v>20</v>
      </c>
      <c r="B27" s="9" t="s">
        <v>32</v>
      </c>
      <c r="C27" s="10">
        <v>2</v>
      </c>
      <c r="D27" s="11">
        <v>119600</v>
      </c>
      <c r="E27" s="12">
        <f t="shared" si="0"/>
        <v>239200</v>
      </c>
      <c r="F27" s="10">
        <v>2</v>
      </c>
      <c r="G27" s="11">
        <v>119600</v>
      </c>
      <c r="H27" s="12">
        <f t="shared" si="1"/>
        <v>239200</v>
      </c>
      <c r="I27" s="10"/>
      <c r="J27" s="11"/>
      <c r="K27" s="12"/>
    </row>
    <row r="28" spans="1:11" s="4" customFormat="1" ht="17.25" customHeight="1" x14ac:dyDescent="0.25">
      <c r="A28" s="8">
        <v>21</v>
      </c>
      <c r="B28" s="9" t="s">
        <v>33</v>
      </c>
      <c r="C28" s="10">
        <v>0.5</v>
      </c>
      <c r="D28" s="11">
        <v>119600</v>
      </c>
      <c r="E28" s="12">
        <f t="shared" si="0"/>
        <v>59800</v>
      </c>
      <c r="F28" s="10">
        <v>0.5</v>
      </c>
      <c r="G28" s="11">
        <v>119600</v>
      </c>
      <c r="H28" s="12">
        <f t="shared" si="1"/>
        <v>59800</v>
      </c>
      <c r="I28" s="10"/>
      <c r="J28" s="11"/>
      <c r="K28" s="12"/>
    </row>
    <row r="29" spans="1:11" s="4" customFormat="1" ht="17.25" customHeight="1" x14ac:dyDescent="0.25">
      <c r="A29" s="8">
        <v>22</v>
      </c>
      <c r="B29" s="9" t="s">
        <v>34</v>
      </c>
      <c r="C29" s="10">
        <v>1.5</v>
      </c>
      <c r="D29" s="11">
        <v>119600</v>
      </c>
      <c r="E29" s="12">
        <f t="shared" si="0"/>
        <v>179400</v>
      </c>
      <c r="F29" s="10">
        <v>1.5</v>
      </c>
      <c r="G29" s="11">
        <v>119600</v>
      </c>
      <c r="H29" s="12">
        <f t="shared" si="1"/>
        <v>179400</v>
      </c>
      <c r="I29" s="10"/>
      <c r="J29" s="11"/>
      <c r="K29" s="12"/>
    </row>
    <row r="30" spans="1:11" s="4" customFormat="1" ht="17.25" customHeight="1" x14ac:dyDescent="0.25">
      <c r="A30" s="8">
        <v>23</v>
      </c>
      <c r="B30" s="9" t="s">
        <v>35</v>
      </c>
      <c r="C30" s="10">
        <v>1</v>
      </c>
      <c r="D30" s="11">
        <v>119600</v>
      </c>
      <c r="E30" s="12">
        <f t="shared" si="0"/>
        <v>119600</v>
      </c>
      <c r="F30" s="10">
        <v>1</v>
      </c>
      <c r="G30" s="11">
        <v>119600</v>
      </c>
      <c r="H30" s="12">
        <f t="shared" si="1"/>
        <v>119600</v>
      </c>
      <c r="I30" s="10"/>
      <c r="J30" s="11"/>
      <c r="K30" s="12"/>
    </row>
    <row r="31" spans="1:11" s="4" customFormat="1" ht="17.25" customHeight="1" x14ac:dyDescent="0.25">
      <c r="A31" s="8">
        <v>24</v>
      </c>
      <c r="B31" s="9" t="s">
        <v>36</v>
      </c>
      <c r="C31" s="10">
        <v>3</v>
      </c>
      <c r="D31" s="11">
        <v>119600</v>
      </c>
      <c r="E31" s="12">
        <f t="shared" si="0"/>
        <v>358800</v>
      </c>
      <c r="F31" s="10">
        <v>3</v>
      </c>
      <c r="G31" s="11">
        <v>119600</v>
      </c>
      <c r="H31" s="12">
        <f t="shared" si="1"/>
        <v>358800</v>
      </c>
      <c r="I31" s="10"/>
      <c r="J31" s="11"/>
      <c r="K31" s="12"/>
    </row>
    <row r="32" spans="1:11" s="18" customFormat="1" ht="17.25" customHeight="1" x14ac:dyDescent="0.25">
      <c r="A32" s="14"/>
      <c r="B32" s="15" t="s">
        <v>37</v>
      </c>
      <c r="C32" s="16">
        <f>SUM(C8:C31)</f>
        <v>48.230000000000004</v>
      </c>
      <c r="D32" s="16"/>
      <c r="E32" s="17">
        <f>SUM(E8:E31)</f>
        <v>7052396</v>
      </c>
      <c r="F32" s="16">
        <f>SUM(F8:F31)</f>
        <v>50.23</v>
      </c>
      <c r="G32" s="16"/>
      <c r="H32" s="17">
        <f>SUM(H8:H31)</f>
        <v>7374796</v>
      </c>
      <c r="I32" s="16">
        <f>SUM(I8:I31)</f>
        <v>2</v>
      </c>
      <c r="J32" s="16"/>
      <c r="K32" s="17">
        <f>SUM(K8:K31)</f>
        <v>322400</v>
      </c>
    </row>
    <row r="33" s="4" customFormat="1" x14ac:dyDescent="0.25"/>
  </sheetData>
  <mergeCells count="8">
    <mergeCell ref="A1:K1"/>
    <mergeCell ref="C5:E5"/>
    <mergeCell ref="F5:H5"/>
    <mergeCell ref="I5:K5"/>
    <mergeCell ref="A2:K2"/>
    <mergeCell ref="A3:K3"/>
    <mergeCell ref="A5:A6"/>
    <mergeCell ref="B5:B6"/>
  </mergeCells>
  <pageMargins left="0.25" right="0.25" top="0.28999999999999998" bottom="0.28999999999999998" header="0.3" footer="0.3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14500-6F2C-490C-8254-EBC97DD9C321}">
  <sheetPr>
    <pageSetUpPr fitToPage="1"/>
  </sheetPr>
  <dimension ref="A1:F41"/>
  <sheetViews>
    <sheetView tabSelected="1" view="pageBreakPreview" topLeftCell="A10" zoomScale="85" zoomScaleNormal="100" zoomScaleSheetLayoutView="85" workbookViewId="0">
      <selection activeCell="N33" sqref="N33"/>
    </sheetView>
  </sheetViews>
  <sheetFormatPr defaultRowHeight="16.5" x14ac:dyDescent="0.25"/>
  <cols>
    <col min="1" max="1" width="4.28515625" style="4" customWidth="1"/>
    <col min="2" max="2" width="45.28515625" style="4" customWidth="1"/>
    <col min="3" max="3" width="16.140625" style="4" customWidth="1"/>
    <col min="4" max="4" width="21.7109375" style="4" customWidth="1"/>
    <col min="5" max="5" width="25" style="4" customWidth="1"/>
    <col min="6" max="6" width="0" hidden="1" customWidth="1"/>
  </cols>
  <sheetData>
    <row r="1" spans="1:5" ht="21.75" customHeight="1" x14ac:dyDescent="0.25">
      <c r="A1" s="1"/>
      <c r="B1" s="2"/>
      <c r="C1" s="2"/>
      <c r="D1" s="27" t="s">
        <v>48</v>
      </c>
      <c r="E1" s="27"/>
    </row>
    <row r="2" spans="1:5" ht="21.75" customHeight="1" x14ac:dyDescent="0.25">
      <c r="A2" s="1"/>
      <c r="B2" s="2"/>
      <c r="C2" s="2"/>
      <c r="D2" s="27" t="s">
        <v>1</v>
      </c>
      <c r="E2" s="27"/>
    </row>
    <row r="3" spans="1:5" ht="21.75" customHeight="1" x14ac:dyDescent="0.25">
      <c r="A3" s="1"/>
      <c r="B3" s="2"/>
      <c r="C3" s="2"/>
      <c r="D3" s="27" t="s">
        <v>2</v>
      </c>
      <c r="E3" s="27"/>
    </row>
    <row r="4" spans="1:5" ht="50.25" customHeight="1" x14ac:dyDescent="0.25">
      <c r="A4" s="1"/>
      <c r="B4" s="2"/>
      <c r="C4" s="2"/>
      <c r="D4" s="3"/>
      <c r="E4" s="3" t="s">
        <v>46</v>
      </c>
    </row>
    <row r="5" spans="1:5" ht="50.25" customHeight="1" x14ac:dyDescent="0.25">
      <c r="A5" s="1"/>
      <c r="B5" s="2"/>
      <c r="C5" s="2"/>
      <c r="D5" s="3"/>
      <c r="E5" s="3" t="s">
        <v>47</v>
      </c>
    </row>
    <row r="6" spans="1:5" s="4" customFormat="1" ht="7.5" customHeight="1" x14ac:dyDescent="0.25"/>
    <row r="7" spans="1:5" s="4" customFormat="1" ht="40.5" customHeight="1" x14ac:dyDescent="0.25">
      <c r="A7" s="28" t="s">
        <v>5</v>
      </c>
      <c r="B7" s="28"/>
      <c r="C7" s="28"/>
      <c r="D7" s="28"/>
      <c r="E7" s="28"/>
    </row>
    <row r="8" spans="1:5" s="4" customFormat="1" ht="17.25" customHeight="1" x14ac:dyDescent="0.25">
      <c r="A8" s="29" t="s">
        <v>6</v>
      </c>
      <c r="B8" s="29"/>
      <c r="C8" s="29"/>
      <c r="D8" s="29"/>
      <c r="E8" s="29"/>
    </row>
    <row r="9" spans="1:5" s="4" customFormat="1" ht="17.25" x14ac:dyDescent="0.25">
      <c r="A9" s="1"/>
      <c r="B9" s="1"/>
      <c r="D9" s="5"/>
      <c r="E9" s="6" t="s">
        <v>7</v>
      </c>
    </row>
    <row r="10" spans="1:5" s="4" customFormat="1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s="4" customFormat="1" ht="33.75" customHeight="1" x14ac:dyDescent="0.25">
      <c r="A11" s="30"/>
      <c r="B11" s="30"/>
      <c r="C11" s="30"/>
      <c r="D11" s="30"/>
      <c r="E11" s="30"/>
    </row>
    <row r="12" spans="1:5" s="4" customFormat="1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s="4" customFormat="1" ht="17.25" x14ac:dyDescent="0.25">
      <c r="A13" s="8">
        <v>1</v>
      </c>
      <c r="B13" s="9" t="s">
        <v>13</v>
      </c>
      <c r="C13" s="10">
        <v>1</v>
      </c>
      <c r="D13" s="11">
        <v>224640</v>
      </c>
      <c r="E13" s="12">
        <f>C13*D13</f>
        <v>224640</v>
      </c>
    </row>
    <row r="14" spans="1:5" s="4" customFormat="1" ht="34.5" customHeight="1" x14ac:dyDescent="0.25">
      <c r="A14" s="8">
        <v>2</v>
      </c>
      <c r="B14" s="9" t="s">
        <v>14</v>
      </c>
      <c r="C14" s="10">
        <v>1</v>
      </c>
      <c r="D14" s="11">
        <v>164320</v>
      </c>
      <c r="E14" s="12">
        <f t="shared" ref="E14:E36" si="0">C14*D14</f>
        <v>164320</v>
      </c>
    </row>
    <row r="15" spans="1:5" s="4" customFormat="1" ht="17.25" customHeight="1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s="4" customFormat="1" ht="17.25" customHeight="1" x14ac:dyDescent="0.25">
      <c r="A16" s="8">
        <v>4</v>
      </c>
      <c r="B16" s="9" t="s">
        <v>16</v>
      </c>
      <c r="C16" s="10">
        <f>9*1.17</f>
        <v>10.53</v>
      </c>
      <c r="D16" s="11">
        <v>161200</v>
      </c>
      <c r="E16" s="12">
        <f t="shared" si="0"/>
        <v>1697436</v>
      </c>
    </row>
    <row r="17" spans="1:5" s="4" customFormat="1" ht="17.25" customHeight="1" x14ac:dyDescent="0.25">
      <c r="A17" s="8">
        <v>5</v>
      </c>
      <c r="B17" s="9" t="s">
        <v>17</v>
      </c>
      <c r="C17" s="10">
        <v>1.4</v>
      </c>
      <c r="D17" s="11">
        <v>161200</v>
      </c>
      <c r="E17" s="12">
        <f t="shared" si="0"/>
        <v>225680</v>
      </c>
    </row>
    <row r="18" spans="1:5" s="4" customFormat="1" ht="17.25" customHeight="1" x14ac:dyDescent="0.25">
      <c r="A18" s="8">
        <v>6</v>
      </c>
      <c r="B18" s="9" t="s">
        <v>18</v>
      </c>
      <c r="C18" s="10">
        <v>2</v>
      </c>
      <c r="D18" s="11">
        <v>161200</v>
      </c>
      <c r="E18" s="12">
        <f t="shared" si="0"/>
        <v>322400</v>
      </c>
    </row>
    <row r="19" spans="1:5" s="4" customFormat="1" ht="17.25" customHeight="1" x14ac:dyDescent="0.25">
      <c r="A19" s="8">
        <v>7</v>
      </c>
      <c r="B19" s="9" t="s">
        <v>19</v>
      </c>
      <c r="C19" s="10">
        <f>6*0.25</f>
        <v>1.5</v>
      </c>
      <c r="D19" s="11">
        <v>161200</v>
      </c>
      <c r="E19" s="12">
        <f t="shared" si="0"/>
        <v>241800</v>
      </c>
    </row>
    <row r="20" spans="1:5" s="4" customFormat="1" ht="17.25" customHeight="1" x14ac:dyDescent="0.25">
      <c r="A20" s="8">
        <v>8</v>
      </c>
      <c r="B20" s="9" t="s">
        <v>20</v>
      </c>
      <c r="C20" s="10">
        <v>2</v>
      </c>
      <c r="D20" s="11">
        <v>161200</v>
      </c>
      <c r="E20" s="12">
        <f t="shared" si="0"/>
        <v>322400</v>
      </c>
    </row>
    <row r="21" spans="1:5" s="4" customFormat="1" ht="17.25" customHeight="1" x14ac:dyDescent="0.25">
      <c r="A21" s="8">
        <v>9</v>
      </c>
      <c r="B21" s="9" t="s">
        <v>21</v>
      </c>
      <c r="C21" s="10">
        <v>2</v>
      </c>
      <c r="D21" s="11">
        <v>161200</v>
      </c>
      <c r="E21" s="12">
        <f t="shared" si="0"/>
        <v>322400</v>
      </c>
    </row>
    <row r="22" spans="1:5" s="4" customFormat="1" ht="17.25" customHeight="1" x14ac:dyDescent="0.25">
      <c r="A22" s="8">
        <v>10</v>
      </c>
      <c r="B22" s="9" t="s">
        <v>22</v>
      </c>
      <c r="C22" s="10">
        <v>9</v>
      </c>
      <c r="D22" s="11">
        <v>150800</v>
      </c>
      <c r="E22" s="12">
        <f t="shared" si="0"/>
        <v>1357200</v>
      </c>
    </row>
    <row r="23" spans="1:5" s="4" customFormat="1" ht="39.75" customHeight="1" x14ac:dyDescent="0.25">
      <c r="A23" s="8">
        <v>11</v>
      </c>
      <c r="B23" s="9" t="s">
        <v>23</v>
      </c>
      <c r="C23" s="10">
        <v>1.3</v>
      </c>
      <c r="D23" s="11">
        <v>150800</v>
      </c>
      <c r="E23" s="12">
        <f t="shared" si="0"/>
        <v>196040</v>
      </c>
    </row>
    <row r="24" spans="1:5" s="4" customFormat="1" ht="17.25" customHeight="1" x14ac:dyDescent="0.25">
      <c r="A24" s="8">
        <v>12</v>
      </c>
      <c r="B24" s="9" t="s">
        <v>24</v>
      </c>
      <c r="C24" s="10">
        <v>1</v>
      </c>
      <c r="D24" s="11">
        <v>119600</v>
      </c>
      <c r="E24" s="12">
        <f t="shared" si="0"/>
        <v>119600</v>
      </c>
    </row>
    <row r="25" spans="1:5" s="4" customFormat="1" ht="17.25" customHeight="1" x14ac:dyDescent="0.25">
      <c r="A25" s="8">
        <v>13</v>
      </c>
      <c r="B25" s="9" t="s">
        <v>25</v>
      </c>
      <c r="C25" s="13">
        <v>1.5</v>
      </c>
      <c r="D25" s="11">
        <v>135200</v>
      </c>
      <c r="E25" s="12">
        <f t="shared" si="0"/>
        <v>202800</v>
      </c>
    </row>
    <row r="26" spans="1:5" s="4" customFormat="1" ht="17.25" customHeight="1" x14ac:dyDescent="0.25">
      <c r="A26" s="8">
        <v>14</v>
      </c>
      <c r="B26" s="9" t="s">
        <v>26</v>
      </c>
      <c r="C26" s="10">
        <v>1</v>
      </c>
      <c r="D26" s="11">
        <v>135200</v>
      </c>
      <c r="E26" s="12">
        <f t="shared" si="0"/>
        <v>135200</v>
      </c>
    </row>
    <row r="27" spans="1:5" s="4" customFormat="1" ht="17.25" customHeight="1" x14ac:dyDescent="0.25">
      <c r="A27" s="8">
        <v>15</v>
      </c>
      <c r="B27" s="9" t="s">
        <v>27</v>
      </c>
      <c r="C27" s="10">
        <v>2</v>
      </c>
      <c r="D27" s="11">
        <v>124800</v>
      </c>
      <c r="E27" s="12">
        <f t="shared" si="0"/>
        <v>249600</v>
      </c>
    </row>
    <row r="28" spans="1:5" s="4" customFormat="1" ht="17.25" customHeight="1" x14ac:dyDescent="0.25">
      <c r="A28" s="8">
        <v>16</v>
      </c>
      <c r="B28" s="9" t="s">
        <v>28</v>
      </c>
      <c r="C28" s="10">
        <v>1</v>
      </c>
      <c r="D28" s="11">
        <v>119600</v>
      </c>
      <c r="E28" s="12">
        <f t="shared" si="0"/>
        <v>119600</v>
      </c>
    </row>
    <row r="29" spans="1:5" s="4" customFormat="1" ht="17.25" customHeight="1" x14ac:dyDescent="0.25">
      <c r="A29" s="8">
        <v>17</v>
      </c>
      <c r="B29" s="9" t="s">
        <v>29</v>
      </c>
      <c r="C29" s="10">
        <v>1</v>
      </c>
      <c r="D29" s="11">
        <v>124800</v>
      </c>
      <c r="E29" s="12">
        <f t="shared" si="0"/>
        <v>124800</v>
      </c>
    </row>
    <row r="30" spans="1:5" s="4" customFormat="1" ht="17.25" customHeight="1" x14ac:dyDescent="0.25">
      <c r="A30" s="8">
        <v>18</v>
      </c>
      <c r="B30" s="9" t="s">
        <v>30</v>
      </c>
      <c r="C30" s="10">
        <v>1</v>
      </c>
      <c r="D30" s="11">
        <v>119600</v>
      </c>
      <c r="E30" s="12">
        <f t="shared" si="0"/>
        <v>119600</v>
      </c>
    </row>
    <row r="31" spans="1:5" s="4" customFormat="1" ht="17.25" customHeight="1" x14ac:dyDescent="0.25">
      <c r="A31" s="8">
        <v>19</v>
      </c>
      <c r="B31" s="9" t="s">
        <v>31</v>
      </c>
      <c r="C31" s="10">
        <v>1</v>
      </c>
      <c r="D31" s="11">
        <v>119600</v>
      </c>
      <c r="E31" s="12">
        <f t="shared" si="0"/>
        <v>119600</v>
      </c>
    </row>
    <row r="32" spans="1:5" s="4" customFormat="1" ht="17.25" customHeight="1" x14ac:dyDescent="0.25">
      <c r="A32" s="8">
        <v>20</v>
      </c>
      <c r="B32" s="9" t="s">
        <v>32</v>
      </c>
      <c r="C32" s="10">
        <v>2</v>
      </c>
      <c r="D32" s="11">
        <v>119600</v>
      </c>
      <c r="E32" s="12">
        <f t="shared" si="0"/>
        <v>239200</v>
      </c>
    </row>
    <row r="33" spans="1:6" s="4" customFormat="1" ht="17.25" customHeight="1" x14ac:dyDescent="0.25">
      <c r="A33" s="8">
        <v>21</v>
      </c>
      <c r="B33" s="9" t="s">
        <v>33</v>
      </c>
      <c r="C33" s="10">
        <v>0.5</v>
      </c>
      <c r="D33" s="11">
        <v>119600</v>
      </c>
      <c r="E33" s="12">
        <f t="shared" si="0"/>
        <v>59800</v>
      </c>
    </row>
    <row r="34" spans="1:6" s="4" customFormat="1" ht="17.25" customHeight="1" x14ac:dyDescent="0.25">
      <c r="A34" s="8">
        <v>22</v>
      </c>
      <c r="B34" s="9" t="s">
        <v>34</v>
      </c>
      <c r="C34" s="10">
        <v>1.5</v>
      </c>
      <c r="D34" s="11">
        <v>119600</v>
      </c>
      <c r="E34" s="12">
        <f t="shared" si="0"/>
        <v>179400</v>
      </c>
    </row>
    <row r="35" spans="1:6" s="4" customFormat="1" ht="17.25" customHeight="1" x14ac:dyDescent="0.25">
      <c r="A35" s="8">
        <v>23</v>
      </c>
      <c r="B35" s="9" t="s">
        <v>35</v>
      </c>
      <c r="C35" s="10">
        <v>1</v>
      </c>
      <c r="D35" s="11">
        <v>119600</v>
      </c>
      <c r="E35" s="12">
        <f t="shared" si="0"/>
        <v>119600</v>
      </c>
    </row>
    <row r="36" spans="1:6" s="4" customFormat="1" ht="17.25" customHeight="1" x14ac:dyDescent="0.25">
      <c r="A36" s="8">
        <v>24</v>
      </c>
      <c r="B36" s="9" t="s">
        <v>36</v>
      </c>
      <c r="C36" s="10">
        <v>3</v>
      </c>
      <c r="D36" s="11">
        <v>119600</v>
      </c>
      <c r="E36" s="12">
        <f t="shared" si="0"/>
        <v>358800</v>
      </c>
    </row>
    <row r="37" spans="1:6" s="4" customFormat="1" ht="17.25" customHeight="1" x14ac:dyDescent="0.25">
      <c r="A37" s="14"/>
      <c r="B37" s="15" t="s">
        <v>37</v>
      </c>
      <c r="C37" s="16">
        <f>SUM(C13:C36)</f>
        <v>50.23</v>
      </c>
      <c r="D37" s="16"/>
      <c r="E37" s="17">
        <f>SUM(E13:E36)</f>
        <v>7374796</v>
      </c>
      <c r="F37" s="24">
        <f>+C37-Համեմատական!F32</f>
        <v>0</v>
      </c>
    </row>
    <row r="38" spans="1:6" s="4" customFormat="1" x14ac:dyDescent="0.25">
      <c r="F38" s="23">
        <f>+E37-Համեմատական!H32</f>
        <v>0</v>
      </c>
    </row>
    <row r="39" spans="1:6" ht="38.25" customHeight="1" x14ac:dyDescent="0.25">
      <c r="A39" s="25" t="s">
        <v>38</v>
      </c>
      <c r="B39" s="25"/>
      <c r="C39" s="25"/>
      <c r="D39" s="25"/>
      <c r="E39" s="25"/>
    </row>
    <row r="40" spans="1:6" ht="15" x14ac:dyDescent="0.25">
      <c r="A40" s="19"/>
      <c r="B40" s="19"/>
      <c r="C40" s="19"/>
      <c r="D40" s="20"/>
      <c r="E40" s="20"/>
    </row>
    <row r="41" spans="1:6" ht="106.5" customHeight="1" x14ac:dyDescent="0.25">
      <c r="A41" s="21" t="s">
        <v>39</v>
      </c>
      <c r="C41" s="26"/>
      <c r="D41" s="26"/>
      <c r="E41" s="22" t="s">
        <v>40</v>
      </c>
    </row>
  </sheetData>
  <mergeCells count="12">
    <mergeCell ref="A39:E39"/>
    <mergeCell ref="C41:D41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2" bottom="0.32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Գործող</vt:lpstr>
      <vt:lpstr>Համեմատական</vt:lpstr>
      <vt:lpstr>119-10</vt:lpstr>
      <vt:lpstr>'119-10'!Print_Area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https://mul2.yerevan.am/tasks/1425501/oneclick/119.xlsx?token=2eda213254e2df7a66a4ed7224bb9432</cp:keywords>
  <cp:lastModifiedBy>finance 25</cp:lastModifiedBy>
  <cp:lastPrinted>2025-05-12T13:38:13Z</cp:lastPrinted>
  <dcterms:created xsi:type="dcterms:W3CDTF">2024-03-28T11:15:51Z</dcterms:created>
  <dcterms:modified xsi:type="dcterms:W3CDTF">2025-05-12T13:43:27Z</dcterms:modified>
</cp:coreProperties>
</file>